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hamematakan'!$A$1:$E$93</definedName>
    <definedName name="_xlnm.Print_Area" localSheetId="0">'Ekamutneri hamematakan'!$A$1:$E$77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4" i="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8"/>
  <c r="E9"/>
  <c r="E10"/>
  <c r="E11"/>
  <c r="E12"/>
  <c r="E13"/>
  <c r="E14"/>
  <c r="E15"/>
  <c r="E16"/>
  <c r="E17"/>
  <c r="E18"/>
  <c r="E19"/>
  <c r="E20"/>
  <c r="E21"/>
  <c r="E73" i="25"/>
  <c r="E20"/>
  <c r="E58"/>
  <c r="E72"/>
  <c r="C7" i="24"/>
  <c r="D7"/>
  <c r="E55" i="25"/>
  <c r="E80" l="1"/>
  <c r="E79"/>
  <c r="D78"/>
  <c r="C78"/>
  <c r="E77"/>
  <c r="E76"/>
  <c r="E75"/>
  <c r="D74"/>
  <c r="C74"/>
  <c r="E71"/>
  <c r="E70"/>
  <c r="E69"/>
  <c r="E68"/>
  <c r="D67"/>
  <c r="C67"/>
  <c r="E65"/>
  <c r="E64"/>
  <c r="E63"/>
  <c r="E62"/>
  <c r="E61"/>
  <c r="E60"/>
  <c r="D59"/>
  <c r="C59"/>
  <c r="E57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5"/>
  <c r="E24"/>
  <c r="E21"/>
  <c r="E19"/>
  <c r="E17"/>
  <c r="E16"/>
  <c r="E15"/>
  <c r="E14"/>
  <c r="E13"/>
  <c r="E12"/>
  <c r="E11"/>
  <c r="E10"/>
  <c r="E9"/>
  <c r="D8"/>
  <c r="C8"/>
  <c r="E7"/>
  <c r="D23" i="24"/>
  <c r="C23"/>
  <c r="E22"/>
  <c r="D65" l="1"/>
  <c r="D66" i="25"/>
  <c r="D23"/>
  <c r="D22" s="1"/>
  <c r="D81" s="1"/>
  <c r="E78"/>
  <c r="C23"/>
  <c r="C66"/>
  <c r="E33"/>
  <c r="E59"/>
  <c r="E67"/>
  <c r="E74"/>
  <c r="E23" i="24"/>
  <c r="E7"/>
  <c r="C65"/>
  <c r="E8" i="25"/>
  <c r="E65" i="24" l="1"/>
  <c r="E23" i="25"/>
  <c r="C22"/>
  <c r="E22" s="1"/>
  <c r="E66"/>
  <c r="C81" l="1"/>
  <c r="E81" s="1"/>
</calcChain>
</file>

<file path=xl/sharedStrings.xml><?xml version="1.0" encoding="utf-8"?>
<sst xmlns="http://schemas.openxmlformats.org/spreadsheetml/2006/main" count="178" uniqueCount="116">
  <si>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</si>
  <si>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</si>
  <si>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</si>
  <si>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</si>
  <si>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</si>
  <si>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</si>
  <si>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</si>
  <si>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</si>
  <si>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</si>
  <si>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</si>
  <si>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</si>
  <si>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</si>
  <si>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</si>
  <si>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</si>
  <si>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</si>
  <si>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</si>
  <si>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</si>
  <si>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</si>
  <si>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</si>
  <si>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</si>
  <si>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</si>
  <si>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</si>
  <si>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</si>
  <si>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</si>
  <si>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</si>
  <si>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</si>
  <si>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</si>
  <si>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</si>
  <si>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</si>
  <si>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</si>
  <si>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</si>
  <si>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</si>
  <si>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</si>
  <si>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</si>
  <si>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</si>
  <si>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</si>
  <si>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</si>
  <si>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</si>
  <si>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</si>
  <si>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</si>
  <si>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</si>
  <si>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</si>
  <si>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</si>
  <si>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</si>
  <si>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</si>
  <si>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</si>
  <si>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</si>
  <si>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</si>
  <si>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</si>
  <si>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</si>
  <si>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</si>
  <si>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</si>
  <si>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</si>
  <si>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</si>
  <si>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</si>
  <si>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</si>
  <si>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</si>
  <si>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</si>
  <si>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</si>
  <si>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</si>
  <si>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</si>
  <si>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</si>
  <si>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</si>
  <si>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</si>
  <si>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</si>
  <si>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</si>
  <si>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</si>
  <si>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</si>
  <si>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</si>
  <si>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</si>
  <si>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</si>
  <si>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</si>
  <si>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</si>
  <si>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</si>
  <si>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</si>
  <si>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</si>
  <si>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</si>
  <si>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</si>
  <si>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</si>
  <si>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</si>
  <si>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</si>
  <si>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</si>
  <si>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</si>
  <si>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</si>
  <si>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</si>
  <si>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</si>
  <si>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</si>
  <si>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</si>
  <si>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</si>
  <si>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</si>
  <si>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</si>
  <si>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</si>
  <si>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</si>
  <si>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</si>
  <si>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</si>
  <si>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</si>
  <si>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</si>
  <si>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</si>
  <si>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</si>
  <si>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</si>
  <si>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</si>
  <si>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</si>
  <si>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</si>
  <si>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</si>
  <si>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</si>
  <si>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</si>
  <si>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</si>
  <si>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</si>
  <si>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</si>
  <si>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</si>
  <si>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</si>
  <si>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</si>
  <si>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Հ. Մանուկյանբ</t>
  </si>
  <si>
    <t>Գ. Եղիազարյան</t>
  </si>
  <si>
    <t>Հ. Մանուկյան</t>
  </si>
  <si>
    <t>Օգնիր մանկապառտեզին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</si>
</sst>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13">
    <xf numFmtId="0" fontId="0" fillId="0" borderId="0" xfId="0"/>
    <xf numFmtId="0" fontId="1" fillId="0" borderId="2" xfId="1" applyFont="1" applyBorder="1" applyAlignment="1">
      <alignment horizontal="left" vertical="center"/>
    </xf>
    <xf numFmtId="0" fontId="23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locked="0"/>
    </xf>
    <xf numFmtId="164" fontId="1" fillId="0" borderId="2" xfId="1" applyNumberFormat="1" applyFont="1" applyBorder="1" applyAlignment="1" applyProtection="1">
      <alignment horizontal="center" vertical="center" wrapText="1"/>
      <protection locked="0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locked="0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locked="0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>
      <alignment vertical="center"/>
    </xf>
    <xf numFmtId="164" fontId="27" fillId="0" borderId="2" xfId="44" applyNumberFormat="1" applyFont="1" applyBorder="1" applyAlignment="1" applyProtection="1">
      <alignment horizontal="center" vertical="center"/>
      <protection locked="0"/>
    </xf>
    <xf numFmtId="2" fontId="25" fillId="0" borderId="0" xfId="1" applyNumberFormat="1" applyFont="1" applyAlignment="1" applyProtection="1">
      <alignment vertical="center"/>
      <protection locked="0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27" fillId="0" borderId="2" xfId="44" applyNumberFormat="1" applyFont="1" applyBorder="1" applyAlignment="1" applyProtection="1">
      <alignment horizontal="center" vertical="center"/>
      <protection locked="0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44" applyNumberFormat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left" vertical="center"/>
    </xf>
    <xf numFmtId="0" fontId="23" fillId="0" borderId="2" xfId="44" applyNumberFormat="1" applyFont="1" applyBorder="1" applyAlignment="1" applyProtection="1">
      <alignment horizontal="center" vertical="center"/>
      <protection locked="0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locked="0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166" fontId="1" fillId="24" borderId="2" xfId="44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Protection="1">
      <protection locked="0"/>
    </xf>
    <xf numFmtId="0" fontId="24" fillId="0" borderId="0" xfId="1" applyFont="1" applyProtection="1">
      <protection hidden="1"/>
    </xf>
    <xf numFmtId="0" fontId="2" fillId="0" borderId="2" xfId="44" applyNumberFormat="1" applyFont="1" applyBorder="1" applyAlignment="1" applyProtection="1">
      <alignment horizontal="center" vertical="center"/>
      <protection locked="0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2" fillId="0" borderId="2" xfId="0" applyNumberFormat="1" applyFont="1" applyBorder="1" applyAlignment="1" applyProtection="1">
      <alignment horizontal="center" vertical="center" wrapText="1"/>
      <protection locked="0"/>
    </xf>
    <xf numFmtId="165" fontId="23" fillId="0" borderId="0" xfId="44" applyNumberFormat="1" applyFont="1" applyFill="1" applyBorder="1" applyAlignment="1" applyProtection="1">
      <alignment vertical="center" wrapText="1"/>
      <protection locked="0"/>
    </xf>
    <xf numFmtId="0" fontId="1" fillId="0" borderId="2" xfId="1" applyFont="1" applyBorder="1" applyAlignment="1" applyProtection="1">
      <alignment horizontal="left" vertical="center"/>
      <protection locked="0" hidden="1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locked="0"/>
    </xf>
    <xf numFmtId="164" fontId="27" fillId="24" borderId="2" xfId="44" applyNumberFormat="1" applyFont="1" applyFill="1" applyBorder="1" applyAlignment="1" applyProtection="1">
      <alignment horizontal="center" vertical="center"/>
      <protection locked="0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locked="0" hidden="1"/>
    </xf>
    <xf numFmtId="0" fontId="2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164" fontId="24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locked="0"/>
    </xf>
    <xf numFmtId="0" fontId="27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  <protection locked="0"/>
    </xf>
    <xf numFmtId="0" fontId="23" fillId="0" borderId="0" xfId="44" applyFont="1" applyAlignment="1" applyProtection="1">
      <alignment horizontal="right" vertical="center"/>
      <protection locked="0"/>
    </xf>
    <xf numFmtId="0" fontId="23" fillId="0" borderId="0" xfId="44" applyFont="1" applyAlignment="1" applyProtection="1">
      <alignment horizontal="left" vertical="center"/>
      <protection locked="0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abSelected="1" view="pageBreakPreview" topLeftCell="A33" zoomScaleSheetLayoutView="100" workbookViewId="0">
      <selection activeCell="C20" sqref="C20"/>
    </sheetView>
  </sheetViews>
  <sheetFormatPr defaultRowHeight="13.5"/>
  <cols>
    <col min="1" max="1" width="6.42578125" style="13" customWidth="1"/>
    <col min="2" max="2" width="52.140625" style="9" customWidth="1"/>
    <col min="3" max="4" width="17.85546875" style="9" customWidth="1"/>
    <col min="5" max="5" width="14.140625" style="9" customWidth="1"/>
    <col min="6" max="8" width="9.140625" style="5"/>
    <col min="9" max="16384" width="9.140625" style="9"/>
  </cols>
  <sheetData>
    <row r="1" spans="1:10" ht="16.5" customHeight="1">
      <c r="A1" s="104" t="s">
        <v>6</v>
      </c>
      <c r="B1" s="104"/>
      <c r="C1" s="104"/>
      <c r="D1" s="104"/>
      <c r="E1" s="104"/>
    </row>
    <row r="2" spans="1:10" s="11" customFormat="1" ht="20.25" customHeight="1">
      <c r="A2" s="105" t="s">
        <v>7</v>
      </c>
      <c r="B2" s="105"/>
      <c r="C2" s="88">
        <v>8</v>
      </c>
      <c r="D2" s="106" t="s">
        <v>8</v>
      </c>
      <c r="E2" s="106"/>
      <c r="F2" s="4"/>
      <c r="G2" s="4"/>
      <c r="H2" s="4"/>
    </row>
    <row r="3" spans="1:10" ht="45" customHeight="1">
      <c r="A3" s="107" t="s">
        <v>94</v>
      </c>
      <c r="B3" s="107"/>
      <c r="C3" s="107"/>
      <c r="D3" s="107"/>
      <c r="E3" s="107"/>
      <c r="I3" s="5"/>
    </row>
    <row r="4" spans="1:10" s="90" customFormat="1" ht="22.5" customHeight="1">
      <c r="A4" s="103" t="s">
        <v>110</v>
      </c>
      <c r="B4" s="103"/>
      <c r="C4" s="103"/>
      <c r="D4" s="103"/>
      <c r="E4" s="103"/>
      <c r="F4" s="89"/>
      <c r="G4" s="89"/>
      <c r="H4" s="89"/>
      <c r="I4" s="89"/>
    </row>
    <row r="5" spans="1:10">
      <c r="E5" s="14" t="s">
        <v>9</v>
      </c>
      <c r="I5" s="5"/>
    </row>
    <row r="6" spans="1:10" s="11" customFormat="1" ht="63.75" customHeight="1">
      <c r="A6" s="15" t="s">
        <v>0</v>
      </c>
      <c r="B6" s="16" t="s">
        <v>10</v>
      </c>
      <c r="C6" s="91" t="s">
        <v>96</v>
      </c>
      <c r="D6" s="91" t="s">
        <v>95</v>
      </c>
      <c r="E6" s="17" t="s">
        <v>11</v>
      </c>
      <c r="F6" s="4"/>
      <c r="G6" s="4"/>
      <c r="H6" s="4"/>
      <c r="I6" s="4"/>
      <c r="J6" s="4"/>
    </row>
    <row r="7" spans="1:10" ht="31.5" customHeight="1">
      <c r="A7" s="18" t="s">
        <v>12</v>
      </c>
      <c r="B7" s="19" t="s">
        <v>13</v>
      </c>
      <c r="C7" s="20">
        <f>SUM(C8:C16,C19:C22)</f>
        <v>19764</v>
      </c>
      <c r="D7" s="20">
        <f>SUM(D8:D16,D19:D22)</f>
        <v>17241.8</v>
      </c>
      <c r="E7" s="20">
        <f t="shared" ref="E7:E65" si="0">D7-C7</f>
        <v>-2522.2000000000007</v>
      </c>
    </row>
    <row r="8" spans="1:10" ht="18.75" customHeight="1">
      <c r="A8" s="92">
        <v>1</v>
      </c>
      <c r="B8" s="23" t="s">
        <v>14</v>
      </c>
      <c r="C8" s="93">
        <v>18885</v>
      </c>
      <c r="D8" s="93">
        <v>16480</v>
      </c>
      <c r="E8" s="20">
        <f t="shared" si="0"/>
        <v>-2405</v>
      </c>
    </row>
    <row r="9" spans="1:10" ht="18.75" hidden="1" customHeight="1">
      <c r="A9" s="92">
        <v>2</v>
      </c>
      <c r="B9" s="23" t="s">
        <v>15</v>
      </c>
      <c r="C9" s="93"/>
      <c r="D9" s="93"/>
      <c r="E9" s="20">
        <f t="shared" si="0"/>
        <v>0</v>
      </c>
    </row>
    <row r="10" spans="1:10" ht="18.75" customHeight="1">
      <c r="A10" s="92">
        <v>2</v>
      </c>
      <c r="B10" s="23" t="s">
        <v>16</v>
      </c>
      <c r="C10" s="93">
        <v>864</v>
      </c>
      <c r="D10" s="93">
        <v>756</v>
      </c>
      <c r="E10" s="20">
        <f t="shared" si="0"/>
        <v>-108</v>
      </c>
    </row>
    <row r="11" spans="1:10" ht="18.75" hidden="1" customHeight="1">
      <c r="A11" s="92">
        <v>4</v>
      </c>
      <c r="B11" s="23" t="s">
        <v>17</v>
      </c>
      <c r="C11" s="82"/>
      <c r="D11" s="82"/>
      <c r="E11" s="20">
        <f t="shared" si="0"/>
        <v>0</v>
      </c>
    </row>
    <row r="12" spans="1:10" ht="18.75" hidden="1" customHeight="1">
      <c r="A12" s="92">
        <v>5</v>
      </c>
      <c r="B12" s="23" t="s">
        <v>18</v>
      </c>
      <c r="C12" s="82"/>
      <c r="D12" s="82"/>
      <c r="E12" s="20">
        <f t="shared" si="0"/>
        <v>0</v>
      </c>
    </row>
    <row r="13" spans="1:10" ht="18.75" hidden="1" customHeight="1">
      <c r="A13" s="92">
        <v>6</v>
      </c>
      <c r="B13" s="23" t="s">
        <v>19</v>
      </c>
      <c r="C13" s="82"/>
      <c r="D13" s="82"/>
      <c r="E13" s="20">
        <f t="shared" si="0"/>
        <v>0</v>
      </c>
    </row>
    <row r="14" spans="1:10" ht="18.75" hidden="1" customHeight="1">
      <c r="A14" s="92">
        <v>7</v>
      </c>
      <c r="B14" s="23" t="s">
        <v>20</v>
      </c>
      <c r="C14" s="82"/>
      <c r="D14" s="82"/>
      <c r="E14" s="20">
        <f t="shared" si="0"/>
        <v>0</v>
      </c>
    </row>
    <row r="15" spans="1:10" ht="18.75" hidden="1" customHeight="1">
      <c r="A15" s="92">
        <v>8</v>
      </c>
      <c r="B15" s="25" t="s">
        <v>21</v>
      </c>
      <c r="C15" s="82"/>
      <c r="D15" s="82"/>
      <c r="E15" s="20">
        <f t="shared" si="0"/>
        <v>0</v>
      </c>
    </row>
    <row r="16" spans="1:10" ht="18.75" hidden="1" customHeight="1">
      <c r="A16" s="92">
        <v>9</v>
      </c>
      <c r="B16" s="34" t="s">
        <v>100</v>
      </c>
      <c r="C16" s="82"/>
      <c r="D16" s="82"/>
      <c r="E16" s="20">
        <f t="shared" si="0"/>
        <v>0</v>
      </c>
    </row>
    <row r="17" spans="1:8" ht="18.75" hidden="1" customHeight="1">
      <c r="A17" s="92">
        <v>0.1</v>
      </c>
      <c r="B17" s="23" t="s">
        <v>101</v>
      </c>
      <c r="C17" s="82"/>
      <c r="D17" s="82"/>
      <c r="E17" s="20">
        <f t="shared" si="0"/>
        <v>0</v>
      </c>
    </row>
    <row r="18" spans="1:8" ht="18.75" hidden="1" customHeight="1">
      <c r="A18" s="92">
        <v>9.1999999999999993</v>
      </c>
      <c r="B18" s="23" t="s">
        <v>102</v>
      </c>
      <c r="C18" s="82"/>
      <c r="D18" s="82"/>
      <c r="E18" s="20">
        <f t="shared" si="0"/>
        <v>0</v>
      </c>
    </row>
    <row r="19" spans="1:8" ht="18.75" customHeight="1">
      <c r="A19" s="92">
        <v>3</v>
      </c>
      <c r="B19" s="25" t="s">
        <v>22</v>
      </c>
      <c r="C19" s="82">
        <v>15</v>
      </c>
      <c r="D19" s="82"/>
      <c r="E19" s="20">
        <f t="shared" si="0"/>
        <v>-15</v>
      </c>
    </row>
    <row r="20" spans="1:8" ht="18.75" customHeight="1">
      <c r="A20" s="92">
        <v>4</v>
      </c>
      <c r="B20" s="25" t="s">
        <v>115</v>
      </c>
      <c r="C20" s="82"/>
      <c r="D20" s="82">
        <v>3</v>
      </c>
      <c r="E20" s="20">
        <f t="shared" si="0"/>
        <v>3</v>
      </c>
    </row>
    <row r="21" spans="1:8" ht="18.75" customHeight="1">
      <c r="A21" s="92">
        <v>5</v>
      </c>
      <c r="B21" s="25" t="s">
        <v>109</v>
      </c>
      <c r="C21" s="82"/>
      <c r="D21" s="82">
        <v>2.8</v>
      </c>
      <c r="E21" s="20">
        <f t="shared" si="0"/>
        <v>2.8</v>
      </c>
    </row>
    <row r="22" spans="1:8" ht="18.75" hidden="1" customHeight="1">
      <c r="A22" s="92">
        <v>12</v>
      </c>
      <c r="B22" s="61"/>
      <c r="C22" s="82"/>
      <c r="D22" s="82"/>
      <c r="E22" s="93">
        <f t="shared" si="0"/>
        <v>0</v>
      </c>
    </row>
    <row r="23" spans="1:8" ht="29.25" customHeight="1">
      <c r="A23" s="18" t="s">
        <v>23</v>
      </c>
      <c r="B23" s="19" t="s">
        <v>24</v>
      </c>
      <c r="C23" s="27">
        <f>SUM(C24,C27:C33,C37:C59,C61:C64)</f>
        <v>19764.049999999996</v>
      </c>
      <c r="D23" s="27">
        <f>SUM(D24,D27:D33,D37:D59,D61:D64)</f>
        <v>19320.3</v>
      </c>
      <c r="E23" s="20">
        <f t="shared" si="0"/>
        <v>-443.74999999999636</v>
      </c>
    </row>
    <row r="24" spans="1:8" ht="21" customHeight="1">
      <c r="A24" s="92">
        <v>1</v>
      </c>
      <c r="B24" s="94" t="s">
        <v>25</v>
      </c>
      <c r="C24" s="82">
        <v>13088.05</v>
      </c>
      <c r="D24" s="93">
        <v>12511.2</v>
      </c>
      <c r="E24" s="20">
        <f t="shared" si="0"/>
        <v>-576.84999999999854</v>
      </c>
    </row>
    <row r="25" spans="1:8" s="30" customFormat="1" ht="21" customHeight="1">
      <c r="A25" s="95">
        <v>1.1000000000000001</v>
      </c>
      <c r="B25" s="29" t="s">
        <v>26</v>
      </c>
      <c r="C25" s="96">
        <v>480</v>
      </c>
      <c r="D25" s="97">
        <v>480</v>
      </c>
      <c r="E25" s="20">
        <f t="shared" si="0"/>
        <v>0</v>
      </c>
      <c r="F25" s="98"/>
      <c r="G25" s="98"/>
      <c r="H25" s="98"/>
    </row>
    <row r="26" spans="1:8" s="30" customFormat="1" ht="21" hidden="1" customHeight="1">
      <c r="A26" s="95">
        <v>1.2</v>
      </c>
      <c r="B26" s="29" t="s">
        <v>27</v>
      </c>
      <c r="C26" s="96"/>
      <c r="D26" s="97"/>
      <c r="E26" s="20">
        <f t="shared" si="0"/>
        <v>0</v>
      </c>
      <c r="F26" s="98"/>
      <c r="G26" s="98"/>
      <c r="H26" s="98"/>
    </row>
    <row r="27" spans="1:8" ht="21" customHeight="1">
      <c r="A27" s="92">
        <v>2</v>
      </c>
      <c r="B27" s="23" t="s">
        <v>28</v>
      </c>
      <c r="C27" s="82">
        <v>4359.3999999999996</v>
      </c>
      <c r="D27" s="93">
        <v>5052.8</v>
      </c>
      <c r="E27" s="20">
        <f t="shared" si="0"/>
        <v>693.40000000000055</v>
      </c>
    </row>
    <row r="28" spans="1:8" ht="21" customHeight="1">
      <c r="A28" s="92">
        <v>3</v>
      </c>
      <c r="B28" s="23" t="s">
        <v>29</v>
      </c>
      <c r="C28" s="82">
        <v>798.6</v>
      </c>
      <c r="D28" s="93">
        <v>580</v>
      </c>
      <c r="E28" s="20">
        <f t="shared" si="0"/>
        <v>-218.60000000000002</v>
      </c>
    </row>
    <row r="29" spans="1:8" ht="21" customHeight="1">
      <c r="A29" s="92">
        <v>4</v>
      </c>
      <c r="B29" s="23" t="s">
        <v>30</v>
      </c>
      <c r="C29" s="82">
        <v>802.4</v>
      </c>
      <c r="D29" s="82">
        <v>888.8</v>
      </c>
      <c r="E29" s="20">
        <f t="shared" si="0"/>
        <v>86.399999999999977</v>
      </c>
    </row>
    <row r="30" spans="1:8" ht="21" customHeight="1">
      <c r="A30" s="92">
        <v>5</v>
      </c>
      <c r="B30" s="23" t="s">
        <v>31</v>
      </c>
      <c r="C30" s="82">
        <v>103.1</v>
      </c>
      <c r="D30" s="93">
        <v>93.2</v>
      </c>
      <c r="E30" s="20">
        <f t="shared" si="0"/>
        <v>-9.8999999999999915</v>
      </c>
    </row>
    <row r="31" spans="1:8" ht="21" customHeight="1">
      <c r="A31" s="92">
        <v>6</v>
      </c>
      <c r="B31" s="23" t="s">
        <v>32</v>
      </c>
      <c r="C31" s="82">
        <v>13</v>
      </c>
      <c r="D31" s="93">
        <v>9</v>
      </c>
      <c r="E31" s="20">
        <f t="shared" si="0"/>
        <v>-4</v>
      </c>
    </row>
    <row r="32" spans="1:8" ht="21" customHeight="1">
      <c r="A32" s="92">
        <v>7</v>
      </c>
      <c r="B32" s="23" t="s">
        <v>33</v>
      </c>
      <c r="C32" s="82">
        <v>9</v>
      </c>
      <c r="D32" s="93">
        <v>12.8</v>
      </c>
      <c r="E32" s="20">
        <f t="shared" si="0"/>
        <v>3.8000000000000007</v>
      </c>
    </row>
    <row r="33" spans="1:10" ht="21" customHeight="1">
      <c r="A33" s="92">
        <v>8</v>
      </c>
      <c r="B33" s="23" t="s">
        <v>34</v>
      </c>
      <c r="C33" s="31">
        <v>76.900000000000006</v>
      </c>
      <c r="D33" s="31">
        <v>75.099999999999994</v>
      </c>
      <c r="E33" s="20">
        <f t="shared" si="0"/>
        <v>-1.8000000000000114</v>
      </c>
    </row>
    <row r="34" spans="1:10" s="30" customFormat="1" ht="21" customHeight="1">
      <c r="A34" s="95">
        <v>8.1</v>
      </c>
      <c r="B34" s="29" t="s">
        <v>35</v>
      </c>
      <c r="C34" s="96">
        <v>28.8</v>
      </c>
      <c r="D34" s="97">
        <v>28.8</v>
      </c>
      <c r="E34" s="20">
        <f t="shared" si="0"/>
        <v>0</v>
      </c>
      <c r="F34" s="98"/>
      <c r="G34" s="98"/>
      <c r="H34" s="98"/>
    </row>
    <row r="35" spans="1:10" s="30" customFormat="1" ht="21" customHeight="1">
      <c r="A35" s="95">
        <v>8.1999999999999993</v>
      </c>
      <c r="B35" s="29" t="s">
        <v>36</v>
      </c>
      <c r="C35" s="96">
        <v>12.4</v>
      </c>
      <c r="D35" s="97">
        <v>10.3</v>
      </c>
      <c r="E35" s="20">
        <f t="shared" si="0"/>
        <v>-2.0999999999999996</v>
      </c>
      <c r="F35" s="98"/>
      <c r="G35" s="98"/>
      <c r="H35" s="98"/>
    </row>
    <row r="36" spans="1:10" s="30" customFormat="1" ht="21" customHeight="1">
      <c r="A36" s="95">
        <v>8.3000000000000007</v>
      </c>
      <c r="B36" s="29" t="s">
        <v>37</v>
      </c>
      <c r="C36" s="96">
        <v>36</v>
      </c>
      <c r="D36" s="97">
        <v>36</v>
      </c>
      <c r="E36" s="20">
        <f t="shared" si="0"/>
        <v>0</v>
      </c>
      <c r="F36" s="98"/>
      <c r="G36" s="98"/>
      <c r="H36" s="98"/>
    </row>
    <row r="37" spans="1:10" s="5" customFormat="1" ht="21" customHeight="1">
      <c r="A37" s="92">
        <v>9</v>
      </c>
      <c r="B37" s="23" t="s">
        <v>38</v>
      </c>
      <c r="C37" s="82">
        <v>12.5</v>
      </c>
      <c r="D37" s="93">
        <v>10</v>
      </c>
      <c r="E37" s="20">
        <f t="shared" si="0"/>
        <v>-2.5</v>
      </c>
      <c r="I37" s="9"/>
      <c r="J37" s="9"/>
    </row>
    <row r="38" spans="1:10" s="5" customFormat="1" ht="21" customHeight="1">
      <c r="A38" s="92">
        <v>10</v>
      </c>
      <c r="B38" s="23" t="s">
        <v>39</v>
      </c>
      <c r="C38" s="82">
        <v>294</v>
      </c>
      <c r="D38" s="93">
        <v>57.4</v>
      </c>
      <c r="E38" s="20">
        <f t="shared" si="0"/>
        <v>-236.6</v>
      </c>
      <c r="I38" s="9"/>
      <c r="J38" s="9"/>
    </row>
    <row r="39" spans="1:10" s="5" customFormat="1" ht="21" customHeight="1">
      <c r="A39" s="92">
        <v>11</v>
      </c>
      <c r="B39" s="23" t="s">
        <v>40</v>
      </c>
      <c r="C39" s="82">
        <v>25</v>
      </c>
      <c r="D39" s="93"/>
      <c r="E39" s="20">
        <f t="shared" si="0"/>
        <v>-25</v>
      </c>
      <c r="I39" s="9"/>
      <c r="J39" s="9"/>
    </row>
    <row r="40" spans="1:10" s="5" customFormat="1" ht="21" hidden="1" customHeight="1">
      <c r="A40" s="92">
        <v>12</v>
      </c>
      <c r="B40" s="32" t="s">
        <v>41</v>
      </c>
      <c r="C40" s="82"/>
      <c r="D40" s="93"/>
      <c r="E40" s="20">
        <f t="shared" si="0"/>
        <v>0</v>
      </c>
      <c r="I40" s="9"/>
      <c r="J40" s="9"/>
    </row>
    <row r="41" spans="1:10" s="5" customFormat="1" ht="21" hidden="1" customHeight="1">
      <c r="A41" s="92">
        <v>13</v>
      </c>
      <c r="B41" s="23" t="s">
        <v>42</v>
      </c>
      <c r="C41" s="82"/>
      <c r="D41" s="93"/>
      <c r="E41" s="20">
        <f t="shared" si="0"/>
        <v>0</v>
      </c>
      <c r="I41" s="9"/>
      <c r="J41" s="9"/>
    </row>
    <row r="42" spans="1:10" s="5" customFormat="1" ht="21" hidden="1" customHeight="1">
      <c r="A42" s="92">
        <v>14</v>
      </c>
      <c r="B42" s="23" t="s">
        <v>43</v>
      </c>
      <c r="C42" s="82"/>
      <c r="D42" s="93"/>
      <c r="E42" s="20">
        <f t="shared" si="0"/>
        <v>0</v>
      </c>
      <c r="I42" s="9"/>
      <c r="J42" s="9"/>
    </row>
    <row r="43" spans="1:10" s="5" customFormat="1" ht="21" customHeight="1">
      <c r="A43" s="92">
        <v>12</v>
      </c>
      <c r="B43" s="23" t="s">
        <v>44</v>
      </c>
      <c r="C43" s="82">
        <v>72.5</v>
      </c>
      <c r="D43" s="93"/>
      <c r="E43" s="20">
        <f t="shared" si="0"/>
        <v>-72.5</v>
      </c>
      <c r="I43" s="9"/>
      <c r="J43" s="9"/>
    </row>
    <row r="44" spans="1:10" s="5" customFormat="1" ht="21" hidden="1" customHeight="1">
      <c r="A44" s="92">
        <v>13</v>
      </c>
      <c r="B44" s="23" t="s">
        <v>45</v>
      </c>
      <c r="C44" s="93"/>
      <c r="D44" s="93"/>
      <c r="E44" s="20">
        <f t="shared" si="0"/>
        <v>0</v>
      </c>
      <c r="I44" s="9"/>
      <c r="J44" s="9"/>
    </row>
    <row r="45" spans="1:10" s="5" customFormat="1" ht="21" customHeight="1">
      <c r="A45" s="92">
        <v>13</v>
      </c>
      <c r="B45" s="23" t="s">
        <v>46</v>
      </c>
      <c r="C45" s="93">
        <v>42.1</v>
      </c>
      <c r="D45" s="93"/>
      <c r="E45" s="20">
        <f t="shared" si="0"/>
        <v>-42.1</v>
      </c>
      <c r="I45" s="9"/>
      <c r="J45" s="9"/>
    </row>
    <row r="46" spans="1:10" s="5" customFormat="1" ht="21" hidden="1" customHeight="1">
      <c r="A46" s="92">
        <v>18</v>
      </c>
      <c r="B46" s="23" t="s">
        <v>47</v>
      </c>
      <c r="C46" s="93"/>
      <c r="D46" s="93"/>
      <c r="E46" s="20">
        <f t="shared" si="0"/>
        <v>0</v>
      </c>
      <c r="I46" s="9"/>
      <c r="J46" s="9"/>
    </row>
    <row r="47" spans="1:10" s="5" customFormat="1" ht="20.25" hidden="1" customHeight="1">
      <c r="A47" s="92">
        <v>19</v>
      </c>
      <c r="B47" s="23" t="s">
        <v>48</v>
      </c>
      <c r="C47" s="93"/>
      <c r="D47" s="93"/>
      <c r="E47" s="20">
        <f t="shared" si="0"/>
        <v>0</v>
      </c>
      <c r="I47" s="9"/>
      <c r="J47" s="9"/>
    </row>
    <row r="48" spans="1:10" s="5" customFormat="1" ht="21" hidden="1" customHeight="1">
      <c r="A48" s="92">
        <v>20</v>
      </c>
      <c r="B48" s="23" t="s">
        <v>49</v>
      </c>
      <c r="C48" s="82"/>
      <c r="D48" s="93"/>
      <c r="E48" s="20">
        <f t="shared" si="0"/>
        <v>0</v>
      </c>
      <c r="I48" s="9"/>
      <c r="J48" s="9"/>
    </row>
    <row r="49" spans="1:10" s="5" customFormat="1" ht="21" customHeight="1">
      <c r="A49" s="92">
        <v>14</v>
      </c>
      <c r="B49" s="23" t="s">
        <v>50</v>
      </c>
      <c r="C49" s="82">
        <v>52.5</v>
      </c>
      <c r="D49" s="93"/>
      <c r="E49" s="20">
        <f t="shared" si="0"/>
        <v>-52.5</v>
      </c>
      <c r="I49" s="9"/>
      <c r="J49" s="9"/>
    </row>
    <row r="50" spans="1:10" s="5" customFormat="1" ht="21" hidden="1" customHeight="1">
      <c r="A50" s="92">
        <v>22</v>
      </c>
      <c r="B50" s="23" t="s">
        <v>51</v>
      </c>
      <c r="C50" s="93"/>
      <c r="D50" s="93"/>
      <c r="E50" s="20">
        <f t="shared" si="0"/>
        <v>0</v>
      </c>
      <c r="I50" s="9"/>
      <c r="J50" s="9"/>
    </row>
    <row r="51" spans="1:10" s="5" customFormat="1" ht="21" hidden="1" customHeight="1">
      <c r="A51" s="92">
        <v>23</v>
      </c>
      <c r="B51" s="23" t="s">
        <v>52</v>
      </c>
      <c r="C51" s="93"/>
      <c r="D51" s="93"/>
      <c r="E51" s="20">
        <f t="shared" si="0"/>
        <v>0</v>
      </c>
      <c r="I51" s="9"/>
      <c r="J51" s="9"/>
    </row>
    <row r="52" spans="1:10" s="5" customFormat="1" ht="21" hidden="1" customHeight="1">
      <c r="A52" s="92">
        <v>24</v>
      </c>
      <c r="B52" s="23" t="s">
        <v>99</v>
      </c>
      <c r="C52" s="93"/>
      <c r="D52" s="93"/>
      <c r="E52" s="20">
        <f t="shared" si="0"/>
        <v>0</v>
      </c>
      <c r="I52" s="9"/>
      <c r="J52" s="9"/>
    </row>
    <row r="53" spans="1:10" ht="21" hidden="1" customHeight="1">
      <c r="A53" s="92">
        <v>25</v>
      </c>
      <c r="B53" s="23" t="s">
        <v>53</v>
      </c>
      <c r="C53" s="93"/>
      <c r="D53" s="93"/>
      <c r="E53" s="20">
        <f t="shared" si="0"/>
        <v>0</v>
      </c>
    </row>
    <row r="54" spans="1:10" ht="21" hidden="1" customHeight="1">
      <c r="A54" s="92">
        <v>26</v>
      </c>
      <c r="B54" s="23" t="s">
        <v>54</v>
      </c>
      <c r="C54" s="93"/>
      <c r="D54" s="93"/>
      <c r="E54" s="20">
        <f t="shared" si="0"/>
        <v>0</v>
      </c>
    </row>
    <row r="55" spans="1:10" ht="21" hidden="1" customHeight="1">
      <c r="A55" s="92">
        <v>27</v>
      </c>
      <c r="B55" s="37" t="s">
        <v>98</v>
      </c>
      <c r="C55" s="93"/>
      <c r="D55" s="93"/>
      <c r="E55" s="20">
        <f t="shared" si="0"/>
        <v>0</v>
      </c>
    </row>
    <row r="56" spans="1:10" ht="21" customHeight="1">
      <c r="A56" s="92">
        <v>15</v>
      </c>
      <c r="B56" s="23" t="s">
        <v>55</v>
      </c>
      <c r="C56" s="93">
        <v>15</v>
      </c>
      <c r="D56" s="93">
        <v>30</v>
      </c>
      <c r="E56" s="20">
        <f t="shared" si="0"/>
        <v>15</v>
      </c>
    </row>
    <row r="57" spans="1:10" ht="21" hidden="1" customHeight="1">
      <c r="A57" s="92">
        <v>29</v>
      </c>
      <c r="B57" s="25" t="s">
        <v>108</v>
      </c>
      <c r="C57" s="93"/>
      <c r="D57" s="93"/>
      <c r="E57" s="20">
        <f t="shared" si="0"/>
        <v>0</v>
      </c>
    </row>
    <row r="58" spans="1:10" ht="21" hidden="1" customHeight="1">
      <c r="A58" s="92">
        <v>30</v>
      </c>
      <c r="B58" s="61"/>
      <c r="C58" s="93"/>
      <c r="D58" s="93"/>
      <c r="E58" s="20">
        <f t="shared" si="0"/>
        <v>0</v>
      </c>
    </row>
    <row r="59" spans="1:10" ht="21" hidden="1" customHeight="1">
      <c r="A59" s="92">
        <v>31</v>
      </c>
      <c r="B59" s="94" t="s">
        <v>56</v>
      </c>
      <c r="C59" s="93"/>
      <c r="D59" s="93"/>
      <c r="E59" s="20">
        <f t="shared" si="0"/>
        <v>0</v>
      </c>
    </row>
    <row r="60" spans="1:10" s="30" customFormat="1" ht="21" hidden="1" customHeight="1">
      <c r="A60" s="97">
        <v>31.1</v>
      </c>
      <c r="B60" s="83" t="s">
        <v>103</v>
      </c>
      <c r="C60" s="97"/>
      <c r="D60" s="97"/>
      <c r="E60" s="20">
        <f t="shared" si="0"/>
        <v>0</v>
      </c>
      <c r="F60" s="98"/>
      <c r="G60" s="98"/>
      <c r="H60" s="98"/>
    </row>
    <row r="61" spans="1:10" s="30" customFormat="1" ht="25.5" hidden="1" customHeight="1">
      <c r="A61" s="92">
        <v>32</v>
      </c>
      <c r="B61" s="34" t="s">
        <v>57</v>
      </c>
      <c r="C61" s="97"/>
      <c r="D61" s="97"/>
      <c r="E61" s="20">
        <f t="shared" si="0"/>
        <v>0</v>
      </c>
      <c r="F61" s="98"/>
      <c r="G61" s="98"/>
      <c r="H61" s="98"/>
    </row>
    <row r="62" spans="1:10" ht="23.25" hidden="1" customHeight="1">
      <c r="A62" s="92">
        <v>33</v>
      </c>
      <c r="B62" s="34" t="s">
        <v>58</v>
      </c>
      <c r="C62" s="93"/>
      <c r="D62" s="93"/>
      <c r="E62" s="20">
        <f t="shared" si="0"/>
        <v>0</v>
      </c>
    </row>
    <row r="63" spans="1:10" ht="21" hidden="1" customHeight="1">
      <c r="A63" s="92">
        <v>34</v>
      </c>
      <c r="B63" s="23" t="s">
        <v>59</v>
      </c>
      <c r="C63" s="93"/>
      <c r="D63" s="93"/>
      <c r="E63" s="20">
        <f t="shared" si="0"/>
        <v>0</v>
      </c>
    </row>
    <row r="64" spans="1:10" ht="21" customHeight="1">
      <c r="A64" s="92">
        <v>16</v>
      </c>
      <c r="B64" s="23" t="s">
        <v>60</v>
      </c>
      <c r="C64" s="93"/>
      <c r="D64" s="93"/>
      <c r="E64" s="20">
        <f t="shared" si="0"/>
        <v>0</v>
      </c>
    </row>
    <row r="65" spans="1:10" s="36" customFormat="1" ht="24.75" customHeight="1">
      <c r="A65" s="18" t="s">
        <v>61</v>
      </c>
      <c r="B65" s="35" t="s">
        <v>62</v>
      </c>
      <c r="C65" s="20">
        <f>C7-C23</f>
        <v>-4.9999999995634425E-2</v>
      </c>
      <c r="D65" s="20">
        <f>+D7-D23</f>
        <v>-2078.5</v>
      </c>
      <c r="E65" s="20">
        <f t="shared" si="0"/>
        <v>-2078.4500000000044</v>
      </c>
      <c r="F65" s="100"/>
      <c r="G65" s="8"/>
      <c r="H65" s="8"/>
    </row>
    <row r="66" spans="1:10">
      <c r="B66" s="37"/>
      <c r="C66" s="37"/>
      <c r="D66" s="37"/>
      <c r="E66" s="37"/>
    </row>
    <row r="67" spans="1:10">
      <c r="B67" s="76" t="s">
        <v>93</v>
      </c>
      <c r="C67" s="37"/>
      <c r="D67" s="37"/>
      <c r="E67" s="37"/>
    </row>
    <row r="68" spans="1:10" ht="18" hidden="1" customHeight="1">
      <c r="B68" s="37"/>
      <c r="C68" s="37"/>
      <c r="D68" s="37"/>
      <c r="E68" s="37"/>
    </row>
    <row r="69" spans="1:10" ht="18" hidden="1" customHeight="1">
      <c r="B69" s="37"/>
      <c r="C69" s="37"/>
      <c r="D69" s="37"/>
      <c r="E69" s="37"/>
    </row>
    <row r="70" spans="1:10" ht="18" hidden="1" customHeight="1">
      <c r="B70" s="37"/>
      <c r="C70" s="37"/>
      <c r="D70" s="37"/>
      <c r="E70" s="37"/>
    </row>
    <row r="71" spans="1:10" ht="18" hidden="1" customHeight="1">
      <c r="B71" s="37"/>
      <c r="C71" s="37"/>
      <c r="D71" s="37"/>
      <c r="E71" s="37"/>
    </row>
    <row r="72" spans="1:10" ht="17.25" hidden="1">
      <c r="B72" s="99" t="s">
        <v>2</v>
      </c>
      <c r="C72" s="39"/>
      <c r="D72" s="101" t="s">
        <v>114</v>
      </c>
      <c r="E72" s="101"/>
    </row>
    <row r="73" spans="1:10" ht="9.75" hidden="1" customHeight="1">
      <c r="B73" s="40"/>
      <c r="C73" s="37"/>
      <c r="D73" s="102" t="s">
        <v>63</v>
      </c>
      <c r="E73" s="102"/>
    </row>
    <row r="74" spans="1:10" s="5" customFormat="1" ht="6" hidden="1" customHeight="1">
      <c r="A74" s="13"/>
      <c r="B74" s="40"/>
      <c r="C74" s="37"/>
      <c r="D74" s="41"/>
      <c r="E74" s="41"/>
      <c r="I74" s="9"/>
      <c r="J74" s="9"/>
    </row>
    <row r="75" spans="1:10" s="5" customFormat="1" ht="21" hidden="1" customHeight="1">
      <c r="A75" s="13"/>
      <c r="B75" s="38" t="s">
        <v>3</v>
      </c>
      <c r="C75" s="39"/>
      <c r="D75" s="101" t="s">
        <v>113</v>
      </c>
      <c r="E75" s="101"/>
      <c r="I75" s="9"/>
      <c r="J75" s="9"/>
    </row>
    <row r="76" spans="1:10" s="5" customFormat="1" ht="11.25" hidden="1" customHeight="1">
      <c r="A76" s="13"/>
      <c r="B76" s="37"/>
      <c r="C76" s="37"/>
      <c r="D76" s="102" t="s">
        <v>63</v>
      </c>
      <c r="E76" s="102"/>
      <c r="I76" s="9"/>
      <c r="J76" s="9"/>
    </row>
    <row r="77" spans="1:10" s="5" customFormat="1" hidden="1">
      <c r="A77" s="13"/>
      <c r="B77" s="14" t="s">
        <v>1</v>
      </c>
      <c r="C77" s="37"/>
      <c r="D77" s="37"/>
      <c r="E77" s="37"/>
      <c r="I77" s="9"/>
      <c r="J77" s="9"/>
    </row>
    <row r="78" spans="1:10" s="5" customFormat="1" hidden="1">
      <c r="A78" s="13"/>
      <c r="B78" s="37"/>
      <c r="C78" s="37"/>
      <c r="D78" s="37"/>
      <c r="E78" s="37"/>
      <c r="I78" s="9"/>
      <c r="J78" s="9"/>
    </row>
    <row r="79" spans="1:10" s="5" customFormat="1">
      <c r="A79" s="13"/>
      <c r="B79" s="37"/>
      <c r="C79" s="37"/>
      <c r="D79" s="37"/>
      <c r="E79" s="37"/>
      <c r="I79" s="9"/>
      <c r="J79" s="9"/>
    </row>
    <row r="80" spans="1:10" s="5" customFormat="1">
      <c r="A80" s="13"/>
      <c r="B80" s="37"/>
      <c r="C80" s="37"/>
      <c r="D80" s="37"/>
      <c r="E80" s="37"/>
      <c r="I80" s="9"/>
      <c r="J80" s="9"/>
    </row>
    <row r="81" spans="1:10" s="5" customFormat="1">
      <c r="A81" s="13"/>
      <c r="B81" s="37"/>
      <c r="C81" s="37"/>
      <c r="D81" s="37"/>
      <c r="E81" s="37"/>
      <c r="I81" s="9"/>
      <c r="J81" s="9"/>
    </row>
    <row r="82" spans="1:10" s="5" customFormat="1">
      <c r="A82" s="13"/>
      <c r="B82" s="37"/>
      <c r="C82" s="37"/>
      <c r="D82" s="37"/>
      <c r="E82" s="37"/>
      <c r="I82" s="9"/>
      <c r="J82" s="9"/>
    </row>
    <row r="83" spans="1:10" s="5" customFormat="1">
      <c r="A83" s="13"/>
      <c r="B83" s="37"/>
      <c r="C83" s="37"/>
      <c r="D83" s="37"/>
      <c r="E83" s="37"/>
      <c r="I83" s="9"/>
      <c r="J83" s="9"/>
    </row>
    <row r="84" spans="1:10" s="5" customFormat="1">
      <c r="A84" s="13"/>
      <c r="B84" s="37"/>
      <c r="C84" s="37"/>
      <c r="D84" s="37"/>
      <c r="E84" s="37"/>
      <c r="I84" s="9"/>
      <c r="J84" s="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5:E75"/>
    <mergeCell ref="D76:E76"/>
    <mergeCell ref="A4:E4"/>
    <mergeCell ref="A1:E1"/>
    <mergeCell ref="A2:B2"/>
    <mergeCell ref="D2:E2"/>
    <mergeCell ref="A3:E3"/>
    <mergeCell ref="D72:E72"/>
    <mergeCell ref="D73:E7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4"/>
  <sheetViews>
    <sheetView view="pageBreakPreview" topLeftCell="A19" workbookViewId="0">
      <selection activeCell="A19" sqref="A1:XFD1048576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9" customWidth="1"/>
    <col min="4" max="4" width="18" style="9" customWidth="1"/>
    <col min="5" max="5" width="14.42578125" style="9" customWidth="1"/>
    <col min="6" max="15" width="9.140625" style="6"/>
    <col min="16" max="16384" width="9.140625" style="9"/>
  </cols>
  <sheetData>
    <row r="1" spans="1:15" ht="20.25" customHeight="1">
      <c r="A1" s="104" t="s">
        <v>64</v>
      </c>
      <c r="B1" s="104"/>
      <c r="C1" s="104"/>
      <c r="D1" s="104"/>
      <c r="E1" s="104"/>
    </row>
    <row r="2" spans="1:15" s="11" customFormat="1" ht="19.5" customHeight="1">
      <c r="A2" s="111" t="s">
        <v>7</v>
      </c>
      <c r="B2" s="111"/>
      <c r="C2" s="10">
        <v>8</v>
      </c>
      <c r="D2" s="112" t="s">
        <v>8</v>
      </c>
      <c r="E2" s="112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49.5" customHeight="1">
      <c r="A3" s="107" t="s">
        <v>97</v>
      </c>
      <c r="B3" s="107"/>
      <c r="C3" s="107"/>
      <c r="D3" s="107"/>
      <c r="E3" s="107"/>
      <c r="F3" s="12"/>
      <c r="G3" s="12"/>
      <c r="H3" s="12"/>
      <c r="I3" s="12"/>
      <c r="J3" s="12"/>
      <c r="K3" s="12"/>
      <c r="N3" s="9"/>
      <c r="O3" s="9"/>
    </row>
    <row r="4" spans="1:15" s="78" customFormat="1" ht="22.5" customHeight="1">
      <c r="A4" s="110" t="s">
        <v>111</v>
      </c>
      <c r="B4" s="110"/>
      <c r="C4" s="110"/>
      <c r="D4" s="110"/>
      <c r="E4" s="110"/>
      <c r="F4" s="77"/>
      <c r="G4" s="77"/>
      <c r="H4" s="77"/>
      <c r="I4" s="77"/>
      <c r="J4" s="77"/>
      <c r="K4" s="77"/>
      <c r="L4" s="77"/>
      <c r="M4" s="77"/>
    </row>
    <row r="5" spans="1:15" s="11" customFormat="1" ht="17.25" customHeight="1">
      <c r="A5" s="42"/>
      <c r="B5" s="42"/>
      <c r="E5" s="43" t="s">
        <v>65</v>
      </c>
      <c r="F5" s="3"/>
      <c r="G5" s="3"/>
      <c r="H5" s="3"/>
      <c r="I5" s="3"/>
      <c r="J5" s="3"/>
      <c r="K5" s="3"/>
      <c r="L5" s="3"/>
      <c r="M5" s="3"/>
    </row>
    <row r="6" spans="1:15" s="11" customFormat="1" ht="63" customHeight="1">
      <c r="A6" s="15" t="s">
        <v>0</v>
      </c>
      <c r="B6" s="16" t="s">
        <v>10</v>
      </c>
      <c r="C6" s="79" t="s">
        <v>96</v>
      </c>
      <c r="D6" s="79" t="s">
        <v>95</v>
      </c>
      <c r="E6" s="17" t="s">
        <v>11</v>
      </c>
      <c r="F6" s="3"/>
      <c r="G6" s="3"/>
      <c r="H6" s="3"/>
      <c r="I6" s="3"/>
      <c r="J6" s="3"/>
      <c r="K6" s="3"/>
      <c r="L6" s="3"/>
      <c r="M6" s="3"/>
    </row>
    <row r="7" spans="1:15" s="11" customFormat="1" ht="41.25" customHeight="1">
      <c r="A7" s="44" t="s">
        <v>12</v>
      </c>
      <c r="B7" s="45" t="s">
        <v>66</v>
      </c>
      <c r="C7" s="46">
        <v>2159.1</v>
      </c>
      <c r="D7" s="46">
        <v>2159.1</v>
      </c>
      <c r="E7" s="47">
        <f>D7-C7</f>
        <v>0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11" customFormat="1" ht="34.5">
      <c r="A8" s="44" t="s">
        <v>23</v>
      </c>
      <c r="B8" s="45" t="s">
        <v>67</v>
      </c>
      <c r="C8" s="47">
        <f>SUM(C9:C21)</f>
        <v>18351.5</v>
      </c>
      <c r="D8" s="47">
        <f>SUM(D9:D21)</f>
        <v>17239</v>
      </c>
      <c r="E8" s="47">
        <f>D8-C8</f>
        <v>-1112.5</v>
      </c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11" customFormat="1" ht="17.25" customHeight="1">
      <c r="A9" s="22">
        <v>1</v>
      </c>
      <c r="B9" s="25" t="s">
        <v>14</v>
      </c>
      <c r="C9" s="48">
        <v>16996.5</v>
      </c>
      <c r="D9" s="24">
        <v>16480</v>
      </c>
      <c r="E9" s="49">
        <f>D9-C9</f>
        <v>-516.5</v>
      </c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1" customFormat="1" ht="17.25" hidden="1" customHeight="1">
      <c r="A10" s="22">
        <v>2</v>
      </c>
      <c r="B10" s="25" t="s">
        <v>15</v>
      </c>
      <c r="C10" s="48"/>
      <c r="D10" s="24"/>
      <c r="E10" s="49">
        <f>D10-C10</f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11" customFormat="1" ht="17.25" customHeight="1">
      <c r="A11" s="22">
        <v>2</v>
      </c>
      <c r="B11" s="23" t="s">
        <v>16</v>
      </c>
      <c r="C11" s="48">
        <v>1340</v>
      </c>
      <c r="D11" s="24">
        <v>756</v>
      </c>
      <c r="E11" s="49">
        <f>D11-C11</f>
        <v>-584</v>
      </c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11" customFormat="1" ht="17.25" hidden="1" customHeight="1">
      <c r="A12" s="22">
        <v>4</v>
      </c>
      <c r="B12" s="1" t="s">
        <v>17</v>
      </c>
      <c r="C12" s="48"/>
      <c r="D12" s="7"/>
      <c r="E12" s="49">
        <f t="shared" ref="E12:E76" si="0">D12-C12</f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11" customFormat="1" ht="17.25" hidden="1" customHeight="1">
      <c r="A13" s="22">
        <v>5</v>
      </c>
      <c r="B13" s="50" t="s">
        <v>18</v>
      </c>
      <c r="C13" s="48"/>
      <c r="D13" s="7"/>
      <c r="E13" s="49">
        <f t="shared" si="0"/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11" customFormat="1" ht="17.25" hidden="1" customHeight="1">
      <c r="A14" s="22">
        <v>6</v>
      </c>
      <c r="B14" s="25" t="s">
        <v>19</v>
      </c>
      <c r="C14" s="48"/>
      <c r="D14" s="48"/>
      <c r="E14" s="49">
        <f t="shared" si="0"/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s="11" customFormat="1" ht="17.25" hidden="1" customHeight="1">
      <c r="A15" s="22">
        <v>7</v>
      </c>
      <c r="B15" s="25" t="s">
        <v>20</v>
      </c>
      <c r="C15" s="48"/>
      <c r="D15" s="48"/>
      <c r="E15" s="49">
        <f t="shared" si="0"/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s="11" customFormat="1" ht="17.25" hidden="1" customHeight="1">
      <c r="A16" s="22">
        <v>8</v>
      </c>
      <c r="B16" s="25" t="s">
        <v>21</v>
      </c>
      <c r="C16" s="48"/>
      <c r="D16" s="48"/>
      <c r="E16" s="49">
        <f t="shared" si="0"/>
        <v>0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11" customFormat="1" ht="17.25" hidden="1" customHeight="1">
      <c r="A17" s="22">
        <v>9</v>
      </c>
      <c r="B17" s="25" t="s">
        <v>68</v>
      </c>
      <c r="C17" s="48"/>
      <c r="D17" s="48"/>
      <c r="E17" s="49">
        <f t="shared" si="0"/>
        <v>0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s="11" customFormat="1" ht="17.25" customHeight="1">
      <c r="A18" s="22">
        <v>3</v>
      </c>
      <c r="B18" s="25"/>
      <c r="C18" s="48"/>
      <c r="D18" s="48">
        <v>3</v>
      </c>
      <c r="E18" s="49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11" customFormat="1" ht="17.25" customHeight="1">
      <c r="A19" s="22">
        <v>4</v>
      </c>
      <c r="B19" s="25" t="s">
        <v>22</v>
      </c>
      <c r="C19" s="48">
        <v>15</v>
      </c>
      <c r="D19" s="7"/>
      <c r="E19" s="49">
        <f t="shared" si="0"/>
        <v>-15</v>
      </c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s="11" customFormat="1" ht="17.25" hidden="1" customHeight="1">
      <c r="A20" s="22">
        <v>11</v>
      </c>
      <c r="B20" s="33"/>
      <c r="C20" s="48"/>
      <c r="D20" s="48"/>
      <c r="E20" s="48">
        <f>D20-C20</f>
        <v>0</v>
      </c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s="11" customFormat="1" ht="17.25" hidden="1" customHeight="1">
      <c r="A21" s="22">
        <v>12</v>
      </c>
      <c r="B21" s="33"/>
      <c r="C21" s="48"/>
      <c r="D21" s="48"/>
      <c r="E21" s="48">
        <f t="shared" si="0"/>
        <v>0</v>
      </c>
      <c r="F21" s="21" t="s">
        <v>104</v>
      </c>
      <c r="G21" s="3"/>
      <c r="H21" s="3"/>
      <c r="I21" s="3"/>
      <c r="J21" s="3"/>
      <c r="K21" s="3"/>
      <c r="L21" s="3"/>
      <c r="M21" s="3"/>
      <c r="N21" s="3"/>
      <c r="O21" s="3"/>
    </row>
    <row r="22" spans="1:15" s="11" customFormat="1" ht="43.5" customHeight="1">
      <c r="A22" s="44" t="s">
        <v>61</v>
      </c>
      <c r="B22" s="45" t="s">
        <v>69</v>
      </c>
      <c r="C22" s="47">
        <f>C23+C66+C78</f>
        <v>20062</v>
      </c>
      <c r="D22" s="47">
        <f>D23+D66+D78</f>
        <v>16104.199999999997</v>
      </c>
      <c r="E22" s="47">
        <f t="shared" si="0"/>
        <v>-3957.8000000000029</v>
      </c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11" customFormat="1" ht="18" customHeight="1">
      <c r="A23" s="44" t="s">
        <v>70</v>
      </c>
      <c r="B23" s="45" t="s">
        <v>71</v>
      </c>
      <c r="C23" s="47">
        <f>SUM(C24,C27:C33,C37:C59,C63:C65)</f>
        <v>20062</v>
      </c>
      <c r="D23" s="47">
        <f>SUM(D24,D27:D33,D37:D59,D63:D65)</f>
        <v>16104.199999999997</v>
      </c>
      <c r="E23" s="47">
        <f t="shared" si="0"/>
        <v>-3957.8000000000029</v>
      </c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s="11" customFormat="1" ht="18" customHeight="1">
      <c r="A24" s="22">
        <v>1</v>
      </c>
      <c r="B24" s="26" t="s">
        <v>25</v>
      </c>
      <c r="C24" s="48">
        <v>12560</v>
      </c>
      <c r="D24" s="84">
        <v>10558.5</v>
      </c>
      <c r="E24" s="49">
        <f t="shared" si="0"/>
        <v>-2001.5</v>
      </c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s="11" customFormat="1" ht="18" customHeight="1">
      <c r="A25" s="28">
        <v>1.1000000000000001</v>
      </c>
      <c r="B25" s="29" t="s">
        <v>26</v>
      </c>
      <c r="C25" s="48">
        <v>480</v>
      </c>
      <c r="D25" s="84">
        <v>480</v>
      </c>
      <c r="E25" s="49">
        <f t="shared" si="0"/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s="11" customFormat="1" ht="18" hidden="1" customHeight="1">
      <c r="A26" s="28">
        <v>1.2</v>
      </c>
      <c r="B26" s="29" t="s">
        <v>27</v>
      </c>
      <c r="C26" s="51"/>
      <c r="D26" s="85"/>
      <c r="E26" s="49">
        <f t="shared" si="0"/>
        <v>0</v>
      </c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s="11" customFormat="1" ht="18" customHeight="1">
      <c r="A27" s="22">
        <v>2</v>
      </c>
      <c r="B27" s="23" t="s">
        <v>28</v>
      </c>
      <c r="C27" s="48">
        <v>4820</v>
      </c>
      <c r="D27" s="84">
        <v>4003.3</v>
      </c>
      <c r="E27" s="49">
        <f t="shared" si="0"/>
        <v>-816.69999999999982</v>
      </c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s="11" customFormat="1" ht="18" customHeight="1">
      <c r="A28" s="22">
        <v>3</v>
      </c>
      <c r="B28" s="23" t="s">
        <v>29</v>
      </c>
      <c r="C28" s="48">
        <v>1040</v>
      </c>
      <c r="D28" s="84">
        <v>559.9</v>
      </c>
      <c r="E28" s="49">
        <f t="shared" si="0"/>
        <v>-480.1</v>
      </c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s="11" customFormat="1" ht="18" customHeight="1">
      <c r="A29" s="22">
        <v>4</v>
      </c>
      <c r="B29" s="23" t="s">
        <v>30</v>
      </c>
      <c r="C29" s="48">
        <v>820</v>
      </c>
      <c r="D29" s="84">
        <v>761.9</v>
      </c>
      <c r="E29" s="49">
        <f t="shared" si="0"/>
        <v>-58.100000000000023</v>
      </c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11" customFormat="1" ht="18" customHeight="1">
      <c r="A30" s="22">
        <v>5</v>
      </c>
      <c r="B30" s="23" t="s">
        <v>31</v>
      </c>
      <c r="C30" s="48">
        <v>90</v>
      </c>
      <c r="D30" s="84">
        <v>58.5</v>
      </c>
      <c r="E30" s="49">
        <f t="shared" si="0"/>
        <v>-31.5</v>
      </c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s="11" customFormat="1" ht="16.5" customHeight="1">
      <c r="A31" s="22">
        <v>6</v>
      </c>
      <c r="B31" s="23" t="s">
        <v>32</v>
      </c>
      <c r="C31" s="48">
        <v>13</v>
      </c>
      <c r="D31" s="84">
        <v>12.8</v>
      </c>
      <c r="E31" s="49">
        <f t="shared" si="0"/>
        <v>-0.19999999999999929</v>
      </c>
      <c r="F31" s="52"/>
      <c r="G31" s="52"/>
      <c r="H31" s="52"/>
      <c r="I31" s="3"/>
      <c r="J31" s="3"/>
      <c r="K31" s="3"/>
      <c r="L31" s="3"/>
      <c r="M31" s="3"/>
      <c r="N31" s="3"/>
      <c r="O31" s="3"/>
    </row>
    <row r="32" spans="1:15" s="11" customFormat="1" ht="17.25">
      <c r="A32" s="22">
        <v>7</v>
      </c>
      <c r="B32" s="23" t="s">
        <v>33</v>
      </c>
      <c r="C32" s="48">
        <v>9</v>
      </c>
      <c r="D32" s="84">
        <v>10.5</v>
      </c>
      <c r="E32" s="49">
        <f t="shared" si="0"/>
        <v>1.5</v>
      </c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s="11" customFormat="1" ht="17.25">
      <c r="A33" s="22">
        <v>8</v>
      </c>
      <c r="B33" s="23" t="s">
        <v>34</v>
      </c>
      <c r="C33" s="49">
        <f>SUM(C34:C36)</f>
        <v>67</v>
      </c>
      <c r="D33" s="86">
        <f>SUM(D34:D36)</f>
        <v>71.400000000000006</v>
      </c>
      <c r="E33" s="49">
        <f t="shared" si="0"/>
        <v>4.4000000000000057</v>
      </c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s="54" customFormat="1" ht="17.25">
      <c r="A34" s="28">
        <v>8.1</v>
      </c>
      <c r="B34" s="29" t="s">
        <v>35</v>
      </c>
      <c r="C34" s="51">
        <v>24</v>
      </c>
      <c r="D34" s="85">
        <v>24</v>
      </c>
      <c r="E34" s="53">
        <f t="shared" si="0"/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11" customFormat="1" ht="17.25">
      <c r="A35" s="28">
        <v>8.1999999999999993</v>
      </c>
      <c r="B35" s="29" t="s">
        <v>36</v>
      </c>
      <c r="C35" s="51">
        <v>13</v>
      </c>
      <c r="D35" s="85">
        <v>17.399999999999999</v>
      </c>
      <c r="E35" s="53">
        <f t="shared" si="0"/>
        <v>4.3999999999999986</v>
      </c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s="11" customFormat="1" ht="18" customHeight="1">
      <c r="A36" s="28">
        <v>8.3000000000000007</v>
      </c>
      <c r="B36" s="29" t="s">
        <v>37</v>
      </c>
      <c r="C36" s="51">
        <v>30</v>
      </c>
      <c r="D36" s="85">
        <v>30</v>
      </c>
      <c r="E36" s="53">
        <f t="shared" si="0"/>
        <v>0</v>
      </c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s="11" customFormat="1" ht="18" customHeight="1">
      <c r="A37" s="22">
        <v>9</v>
      </c>
      <c r="B37" s="23" t="s">
        <v>38</v>
      </c>
      <c r="C37" s="48">
        <v>10</v>
      </c>
      <c r="D37" s="84">
        <v>10</v>
      </c>
      <c r="E37" s="49">
        <f t="shared" si="0"/>
        <v>0</v>
      </c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s="11" customFormat="1" ht="18" customHeight="1">
      <c r="A38" s="22">
        <v>10</v>
      </c>
      <c r="B38" s="23" t="s">
        <v>39</v>
      </c>
      <c r="C38" s="48">
        <v>294</v>
      </c>
      <c r="D38" s="84">
        <v>57.4</v>
      </c>
      <c r="E38" s="49">
        <f t="shared" si="0"/>
        <v>-236.6</v>
      </c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s="11" customFormat="1" ht="18" customHeight="1">
      <c r="A39" s="22">
        <v>11</v>
      </c>
      <c r="B39" s="23" t="s">
        <v>40</v>
      </c>
      <c r="C39" s="48">
        <v>25</v>
      </c>
      <c r="D39" s="84"/>
      <c r="E39" s="49">
        <f t="shared" si="0"/>
        <v>-25</v>
      </c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s="11" customFormat="1" ht="18" hidden="1" customHeight="1">
      <c r="A40" s="22">
        <v>12</v>
      </c>
      <c r="B40" s="32" t="s">
        <v>41</v>
      </c>
      <c r="C40" s="48"/>
      <c r="D40" s="84"/>
      <c r="E40" s="49">
        <f t="shared" si="0"/>
        <v>0</v>
      </c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s="11" customFormat="1" ht="18" hidden="1" customHeight="1">
      <c r="A41" s="22">
        <v>13</v>
      </c>
      <c r="B41" s="23" t="s">
        <v>42</v>
      </c>
      <c r="C41" s="48"/>
      <c r="D41" s="84"/>
      <c r="E41" s="49">
        <f t="shared" si="0"/>
        <v>0</v>
      </c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s="11" customFormat="1" ht="18" hidden="1" customHeight="1">
      <c r="A42" s="22">
        <v>14</v>
      </c>
      <c r="B42" s="23" t="s">
        <v>43</v>
      </c>
      <c r="C42" s="48"/>
      <c r="D42" s="84"/>
      <c r="E42" s="49">
        <f t="shared" si="0"/>
        <v>0</v>
      </c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s="11" customFormat="1" ht="18" customHeight="1">
      <c r="A43" s="22">
        <v>12</v>
      </c>
      <c r="B43" s="23" t="s">
        <v>44</v>
      </c>
      <c r="C43" s="48">
        <v>73</v>
      </c>
      <c r="D43" s="84"/>
      <c r="E43" s="49">
        <f t="shared" si="0"/>
        <v>-73</v>
      </c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s="11" customFormat="1" ht="18" hidden="1" customHeight="1">
      <c r="A44" s="22">
        <v>13</v>
      </c>
      <c r="B44" s="23" t="s">
        <v>45</v>
      </c>
      <c r="C44" s="48"/>
      <c r="D44" s="84"/>
      <c r="E44" s="49">
        <f t="shared" si="0"/>
        <v>0</v>
      </c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s="11" customFormat="1" ht="18" customHeight="1">
      <c r="A45" s="22">
        <v>13</v>
      </c>
      <c r="B45" s="23" t="s">
        <v>46</v>
      </c>
      <c r="C45" s="48">
        <v>84</v>
      </c>
      <c r="D45" s="84"/>
      <c r="E45" s="49">
        <f t="shared" si="0"/>
        <v>-84</v>
      </c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s="11" customFormat="1" ht="18" hidden="1" customHeight="1">
      <c r="A46" s="22">
        <v>18</v>
      </c>
      <c r="B46" s="23" t="s">
        <v>47</v>
      </c>
      <c r="C46" s="48"/>
      <c r="D46" s="84"/>
      <c r="E46" s="49">
        <f t="shared" si="0"/>
        <v>0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11" customFormat="1" ht="18" hidden="1" customHeight="1">
      <c r="A47" s="22">
        <v>19</v>
      </c>
      <c r="B47" s="23" t="s">
        <v>48</v>
      </c>
      <c r="C47" s="55"/>
      <c r="D47" s="87"/>
      <c r="E47" s="49">
        <f t="shared" si="0"/>
        <v>0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s="11" customFormat="1" ht="18" hidden="1" customHeight="1">
      <c r="A48" s="22">
        <v>20</v>
      </c>
      <c r="B48" s="23" t="s">
        <v>49</v>
      </c>
      <c r="C48" s="55"/>
      <c r="D48" s="87"/>
      <c r="E48" s="49">
        <f t="shared" si="0"/>
        <v>0</v>
      </c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11" customFormat="1" ht="18" customHeight="1">
      <c r="A49" s="22">
        <v>14</v>
      </c>
      <c r="B49" s="23" t="s">
        <v>50</v>
      </c>
      <c r="C49" s="55">
        <v>105</v>
      </c>
      <c r="D49" s="87"/>
      <c r="E49" s="49">
        <f t="shared" si="0"/>
        <v>-105</v>
      </c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11" customFormat="1" ht="18" hidden="1" customHeight="1">
      <c r="A50" s="22">
        <v>22</v>
      </c>
      <c r="B50" s="23" t="s">
        <v>51</v>
      </c>
      <c r="C50" s="55"/>
      <c r="D50" s="87"/>
      <c r="E50" s="49">
        <f t="shared" si="0"/>
        <v>0</v>
      </c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11" customFormat="1" ht="18" hidden="1" customHeight="1">
      <c r="A51" s="22">
        <v>23</v>
      </c>
      <c r="B51" s="23" t="s">
        <v>52</v>
      </c>
      <c r="C51" s="55"/>
      <c r="D51" s="87"/>
      <c r="E51" s="49">
        <f t="shared" si="0"/>
        <v>0</v>
      </c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s="11" customFormat="1" ht="18" hidden="1" customHeight="1">
      <c r="A52" s="22">
        <v>24</v>
      </c>
      <c r="B52" s="23" t="s">
        <v>99</v>
      </c>
      <c r="C52" s="55"/>
      <c r="D52" s="87"/>
      <c r="E52" s="49">
        <f t="shared" si="0"/>
        <v>0</v>
      </c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s="11" customFormat="1" ht="18" hidden="1" customHeight="1">
      <c r="A53" s="22">
        <v>25</v>
      </c>
      <c r="B53" s="23" t="s">
        <v>53</v>
      </c>
      <c r="C53" s="55"/>
      <c r="D53" s="87"/>
      <c r="E53" s="49">
        <f t="shared" si="0"/>
        <v>0</v>
      </c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11" customFormat="1" ht="17.25" hidden="1" customHeight="1">
      <c r="A54" s="22">
        <v>26</v>
      </c>
      <c r="B54" s="23" t="s">
        <v>54</v>
      </c>
      <c r="C54" s="55"/>
      <c r="D54" s="87"/>
      <c r="E54" s="49">
        <f t="shared" si="0"/>
        <v>0</v>
      </c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s="11" customFormat="1" ht="17.25" hidden="1" customHeight="1">
      <c r="A55" s="22">
        <v>27</v>
      </c>
      <c r="B55" s="37" t="s">
        <v>98</v>
      </c>
      <c r="C55" s="55"/>
      <c r="D55" s="87"/>
      <c r="E55" s="49">
        <f t="shared" si="0"/>
        <v>0</v>
      </c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s="11" customFormat="1" ht="18" customHeight="1">
      <c r="A56" s="22">
        <v>15</v>
      </c>
      <c r="B56" s="23" t="s">
        <v>55</v>
      </c>
      <c r="C56" s="55">
        <v>30</v>
      </c>
      <c r="D56" s="87"/>
      <c r="E56" s="49">
        <f t="shared" si="0"/>
        <v>-30</v>
      </c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s="11" customFormat="1" ht="18" hidden="1" customHeight="1">
      <c r="A57" s="22">
        <v>29</v>
      </c>
      <c r="B57" s="81" t="s">
        <v>108</v>
      </c>
      <c r="C57" s="55"/>
      <c r="D57" s="87"/>
      <c r="E57" s="48">
        <f t="shared" si="0"/>
        <v>0</v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s="11" customFormat="1" ht="18" hidden="1" customHeight="1">
      <c r="A58" s="22">
        <v>30</v>
      </c>
      <c r="B58" s="33"/>
      <c r="C58" s="55"/>
      <c r="D58" s="87"/>
      <c r="E58" s="48">
        <f>D58-C58</f>
        <v>0</v>
      </c>
      <c r="F58" s="21" t="s">
        <v>105</v>
      </c>
      <c r="G58" s="3"/>
      <c r="H58" s="3"/>
      <c r="I58" s="3"/>
      <c r="J58" s="3"/>
      <c r="K58" s="3"/>
      <c r="L58" s="3"/>
      <c r="M58" s="3"/>
      <c r="N58" s="3"/>
      <c r="O58" s="3"/>
    </row>
    <row r="59" spans="1:15" s="11" customFormat="1" ht="18" hidden="1" customHeight="1">
      <c r="A59" s="22">
        <v>31</v>
      </c>
      <c r="B59" s="56" t="s">
        <v>72</v>
      </c>
      <c r="C59" s="49">
        <f>SUM(C60:C62)</f>
        <v>0</v>
      </c>
      <c r="D59" s="86">
        <f>SUM(D60:D62)</f>
        <v>0</v>
      </c>
      <c r="E59" s="49">
        <f t="shared" si="0"/>
        <v>0</v>
      </c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s="11" customFormat="1" ht="15" hidden="1" customHeight="1">
      <c r="A60" s="57">
        <v>31.1</v>
      </c>
      <c r="B60" s="58" t="s">
        <v>4</v>
      </c>
      <c r="C60" s="51"/>
      <c r="D60" s="85"/>
      <c r="E60" s="49">
        <f t="shared" si="0"/>
        <v>0</v>
      </c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s="11" customFormat="1" ht="15" hidden="1" customHeight="1">
      <c r="A61" s="57">
        <v>31.2</v>
      </c>
      <c r="B61" s="58" t="s">
        <v>5</v>
      </c>
      <c r="C61" s="51"/>
      <c r="D61" s="85"/>
      <c r="E61" s="49">
        <f t="shared" si="0"/>
        <v>0</v>
      </c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s="11" customFormat="1" ht="15" hidden="1" customHeight="1">
      <c r="A62" s="57">
        <v>31.3</v>
      </c>
      <c r="B62" s="59" t="s">
        <v>73</v>
      </c>
      <c r="C62" s="51"/>
      <c r="D62" s="85"/>
      <c r="E62" s="49">
        <f>D62-C62</f>
        <v>0</v>
      </c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20.25" hidden="1" customHeight="1">
      <c r="A63" s="60">
        <v>32</v>
      </c>
      <c r="B63" s="34" t="s">
        <v>58</v>
      </c>
      <c r="C63" s="48"/>
      <c r="D63" s="84"/>
      <c r="E63" s="49">
        <f>D63-C63</f>
        <v>0</v>
      </c>
    </row>
    <row r="64" spans="1:15" s="11" customFormat="1" ht="18" customHeight="1">
      <c r="A64" s="60">
        <v>16</v>
      </c>
      <c r="B64" s="56" t="s">
        <v>74</v>
      </c>
      <c r="C64" s="48">
        <v>22</v>
      </c>
      <c r="D64" s="48"/>
      <c r="E64" s="49">
        <f t="shared" si="0"/>
        <v>-22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11" customFormat="1" ht="18" hidden="1" customHeight="1">
      <c r="A65" s="60">
        <v>34</v>
      </c>
      <c r="B65" s="61" t="s">
        <v>75</v>
      </c>
      <c r="C65" s="48"/>
      <c r="D65" s="48"/>
      <c r="E65" s="49">
        <f t="shared" si="0"/>
        <v>0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s="11" customFormat="1" ht="18" hidden="1" customHeight="1">
      <c r="A66" s="62" t="s">
        <v>76</v>
      </c>
      <c r="B66" s="45" t="s">
        <v>77</v>
      </c>
      <c r="C66" s="47">
        <f>C67+C74+C77</f>
        <v>0</v>
      </c>
      <c r="D66" s="47">
        <f>D67+D74+D77</f>
        <v>0</v>
      </c>
      <c r="E66" s="47">
        <f t="shared" si="0"/>
        <v>0</v>
      </c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s="11" customFormat="1" ht="21.75" hidden="1" customHeight="1">
      <c r="A67" s="60">
        <v>1</v>
      </c>
      <c r="B67" s="63" t="s">
        <v>78</v>
      </c>
      <c r="C67" s="49">
        <f>SUM(C68:C73)</f>
        <v>0</v>
      </c>
      <c r="D67" s="49">
        <f>SUM(D68:D73)</f>
        <v>0</v>
      </c>
      <c r="E67" s="49">
        <f t="shared" si="0"/>
        <v>0</v>
      </c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s="11" customFormat="1" ht="18" hidden="1" customHeight="1">
      <c r="A68" s="57">
        <v>1.1000000000000001</v>
      </c>
      <c r="B68" s="64" t="s">
        <v>79</v>
      </c>
      <c r="C68" s="51"/>
      <c r="D68" s="51"/>
      <c r="E68" s="49">
        <f t="shared" si="0"/>
        <v>0</v>
      </c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s="11" customFormat="1" ht="18" hidden="1" customHeight="1">
      <c r="A69" s="57">
        <v>1.2</v>
      </c>
      <c r="B69" s="64" t="s">
        <v>80</v>
      </c>
      <c r="C69" s="51"/>
      <c r="D69" s="51"/>
      <c r="E69" s="49">
        <f t="shared" si="0"/>
        <v>0</v>
      </c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s="11" customFormat="1" ht="18" hidden="1" customHeight="1">
      <c r="A70" s="57">
        <v>1.3</v>
      </c>
      <c r="B70" s="64" t="s">
        <v>81</v>
      </c>
      <c r="C70" s="51"/>
      <c r="D70" s="51"/>
      <c r="E70" s="49">
        <f t="shared" si="0"/>
        <v>0</v>
      </c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s="11" customFormat="1" ht="18" hidden="1" customHeight="1">
      <c r="A71" s="57">
        <v>1.4</v>
      </c>
      <c r="B71" s="64" t="s">
        <v>82</v>
      </c>
      <c r="C71" s="51"/>
      <c r="D71" s="51"/>
      <c r="E71" s="53">
        <f t="shared" si="0"/>
        <v>0</v>
      </c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s="54" customFormat="1" ht="18.75" hidden="1" customHeight="1">
      <c r="A72" s="57">
        <v>1.5</v>
      </c>
      <c r="B72" s="65" t="s">
        <v>83</v>
      </c>
      <c r="C72" s="51"/>
      <c r="D72" s="51"/>
      <c r="E72" s="51">
        <f>D72-C72</f>
        <v>0</v>
      </c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s="11" customFormat="1" ht="18" hidden="1" customHeight="1">
      <c r="A73" s="57">
        <v>1.6</v>
      </c>
      <c r="B73" s="65"/>
      <c r="C73" s="51"/>
      <c r="D73" s="51"/>
      <c r="E73" s="51">
        <f>D73-C73</f>
        <v>0</v>
      </c>
      <c r="F73" s="21" t="s">
        <v>106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s="54" customFormat="1" ht="21.75" hidden="1" customHeight="1">
      <c r="A74" s="60">
        <v>2</v>
      </c>
      <c r="B74" s="63" t="s">
        <v>84</v>
      </c>
      <c r="C74" s="49">
        <f>SUM(C75:C76)</f>
        <v>0</v>
      </c>
      <c r="D74" s="49">
        <f>SUM(D75:D76)</f>
        <v>0</v>
      </c>
      <c r="E74" s="49">
        <f t="shared" si="0"/>
        <v>0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54" customFormat="1" ht="18" hidden="1" customHeight="1">
      <c r="A75" s="57">
        <v>2.1</v>
      </c>
      <c r="B75" s="66" t="s">
        <v>85</v>
      </c>
      <c r="C75" s="51"/>
      <c r="D75" s="51"/>
      <c r="E75" s="53">
        <f t="shared" si="0"/>
        <v>0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s="54" customFormat="1" ht="17.25" hidden="1" customHeight="1">
      <c r="A76" s="57">
        <v>2.2000000000000002</v>
      </c>
      <c r="B76" s="66" t="s">
        <v>86</v>
      </c>
      <c r="C76" s="51"/>
      <c r="D76" s="51"/>
      <c r="E76" s="53">
        <f t="shared" si="0"/>
        <v>0</v>
      </c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s="70" customFormat="1" ht="35.25" hidden="1" customHeight="1">
      <c r="A77" s="60">
        <v>3</v>
      </c>
      <c r="B77" s="67" t="s">
        <v>87</v>
      </c>
      <c r="C77" s="68"/>
      <c r="D77" s="68"/>
      <c r="E77" s="53">
        <f>D77-C77</f>
        <v>0</v>
      </c>
      <c r="F77" s="69"/>
      <c r="G77" s="69"/>
      <c r="H77" s="69"/>
      <c r="I77" s="69"/>
      <c r="J77" s="69"/>
      <c r="K77" s="69"/>
      <c r="L77" s="69"/>
    </row>
    <row r="78" spans="1:15" s="54" customFormat="1" ht="35.25" hidden="1" customHeight="1">
      <c r="A78" s="71" t="s">
        <v>88</v>
      </c>
      <c r="B78" s="72" t="s">
        <v>89</v>
      </c>
      <c r="C78" s="73">
        <f>SUM(C79:C80)</f>
        <v>0</v>
      </c>
      <c r="D78" s="73">
        <f>SUM(D79:D80)</f>
        <v>0</v>
      </c>
      <c r="E78" s="73">
        <f t="shared" ref="E78:E81" si="1">D78-C78</f>
        <v>0</v>
      </c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s="54" customFormat="1" ht="16.5" hidden="1" customHeight="1">
      <c r="A79" s="57">
        <v>1</v>
      </c>
      <c r="B79" s="26"/>
      <c r="C79" s="48"/>
      <c r="D79" s="48"/>
      <c r="E79" s="48">
        <f t="shared" si="1"/>
        <v>0</v>
      </c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s="54" customFormat="1" ht="15.75" hidden="1" customHeight="1">
      <c r="A80" s="57">
        <v>2</v>
      </c>
      <c r="B80" s="26"/>
      <c r="C80" s="48"/>
      <c r="D80" s="48"/>
      <c r="E80" s="48">
        <f t="shared" si="1"/>
        <v>0</v>
      </c>
      <c r="F80" s="21" t="s">
        <v>107</v>
      </c>
      <c r="G80" s="2"/>
      <c r="H80" s="2"/>
      <c r="I80" s="2"/>
      <c r="J80" s="2"/>
      <c r="K80" s="2"/>
      <c r="L80" s="2"/>
      <c r="M80" s="2"/>
      <c r="N80" s="2"/>
      <c r="O80" s="2"/>
    </row>
    <row r="81" spans="1:15" s="54" customFormat="1" ht="36" customHeight="1">
      <c r="A81" s="44" t="s">
        <v>90</v>
      </c>
      <c r="B81" s="45" t="s">
        <v>91</v>
      </c>
      <c r="C81" s="47">
        <f>C7+C8-C22</f>
        <v>448.59999999999854</v>
      </c>
      <c r="D81" s="47">
        <f>D7+D8-D22</f>
        <v>3293.9000000000015</v>
      </c>
      <c r="E81" s="47">
        <f t="shared" si="1"/>
        <v>2845.3000000000029</v>
      </c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11" customFormat="1" ht="12.75" customHeight="1">
      <c r="A82" s="74"/>
      <c r="B82" s="75"/>
      <c r="C82" s="37"/>
      <c r="D82" s="37"/>
      <c r="E82" s="37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s="11" customFormat="1" ht="12.75" customHeight="1">
      <c r="A83" s="74"/>
      <c r="B83" s="76" t="s">
        <v>93</v>
      </c>
      <c r="C83" s="37"/>
      <c r="D83" s="37"/>
      <c r="E83" s="37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s="11" customFormat="1" ht="6" customHeight="1">
      <c r="A84" s="37"/>
      <c r="B84" s="9"/>
      <c r="C84" s="37"/>
      <c r="D84" s="37"/>
      <c r="E84" s="37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s="11" customFormat="1" ht="12.75" hidden="1" customHeight="1">
      <c r="A85" s="37"/>
      <c r="B85" s="9"/>
      <c r="C85" s="37"/>
      <c r="D85" s="37"/>
      <c r="E85" s="37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s="11" customFormat="1" ht="12.75" hidden="1" customHeight="1">
      <c r="A86" s="37"/>
      <c r="B86" s="9"/>
      <c r="C86" s="37"/>
      <c r="D86" s="37"/>
      <c r="E86" s="37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s="11" customFormat="1" ht="12.75" hidden="1" customHeight="1">
      <c r="A87" s="37"/>
      <c r="B87" s="9"/>
      <c r="C87" s="37"/>
      <c r="D87" s="37"/>
      <c r="E87" s="37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s="11" customFormat="1" ht="17.25" hidden="1">
      <c r="B88" s="80" t="s">
        <v>2</v>
      </c>
      <c r="C88" s="9"/>
      <c r="D88" s="108" t="s">
        <v>112</v>
      </c>
      <c r="E88" s="108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ht="13.5" hidden="1" customHeight="1">
      <c r="A89" s="11"/>
      <c r="B89" s="11" t="s">
        <v>92</v>
      </c>
      <c r="C89" s="11"/>
      <c r="D89" s="109" t="s">
        <v>63</v>
      </c>
      <c r="E89" s="109"/>
    </row>
    <row r="90" spans="1:15" ht="7.5" hidden="1" customHeight="1">
      <c r="A90" s="11"/>
      <c r="B90" s="11"/>
      <c r="C90" s="11"/>
      <c r="D90" s="39"/>
      <c r="E90" s="39"/>
    </row>
    <row r="91" spans="1:15" ht="17.25" hidden="1">
      <c r="B91" s="54" t="s">
        <v>3</v>
      </c>
      <c r="D91" s="108" t="s">
        <v>113</v>
      </c>
      <c r="E91" s="108"/>
    </row>
    <row r="92" spans="1:15" ht="12" hidden="1" customHeight="1">
      <c r="D92" s="109" t="s">
        <v>63</v>
      </c>
      <c r="E92" s="109"/>
    </row>
    <row r="93" spans="1:15" hidden="1">
      <c r="B93" s="14" t="s">
        <v>1</v>
      </c>
    </row>
    <row r="94" spans="1:1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1:E91"/>
    <mergeCell ref="D92:E92"/>
    <mergeCell ref="A4:E4"/>
    <mergeCell ref="A1:E1"/>
    <mergeCell ref="A2:B2"/>
    <mergeCell ref="D2:E2"/>
    <mergeCell ref="A3:E3"/>
    <mergeCell ref="D88:E88"/>
    <mergeCell ref="D89:E89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2018-08-01T06:17:32Z</dcterms:modified>
</cp:coreProperties>
</file>